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ta from BIS\"/>
    </mc:Choice>
  </mc:AlternateContent>
  <bookViews>
    <workbookView xWindow="0" yWindow="0" windowWidth="12780" windowHeight="366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I41" i="1" l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</calcChain>
</file>

<file path=xl/sharedStrings.xml><?xml version="1.0" encoding="utf-8"?>
<sst xmlns="http://schemas.openxmlformats.org/spreadsheetml/2006/main" count="133" uniqueCount="75">
  <si>
    <t/>
  </si>
  <si>
    <t>BIS Statistics Explorer</t>
  </si>
  <si>
    <t>Table D11.5</t>
  </si>
  <si>
    <t>OTC foreign exchange turnover by country and instrument in April 2019, "net-gross" basis</t>
  </si>
  <si>
    <t>Daily averages, in millions of US dollars</t>
  </si>
  <si>
    <t>Dataset</t>
  </si>
  <si>
    <t>Triennial OTC derivatives statistics (TRIENNIAL)</t>
  </si>
  <si>
    <t>Data updated</t>
  </si>
  <si>
    <t>'03/12/2019 09:39</t>
  </si>
  <si>
    <t>Data URL</t>
  </si>
  <si>
    <t>http://stats.bis.org:8089/statx/srs/table/d11.5?o=5%3AA%2C8%3ATO1%2C9%3ATO1&amp;f=xlsx</t>
  </si>
  <si>
    <t>FX instrument</t>
  </si>
  <si>
    <t>Total</t>
  </si>
  <si>
    <t>Spot transactions</t>
  </si>
  <si>
    <t>Outright forwards</t>
  </si>
  <si>
    <t>FX swaps</t>
  </si>
  <si>
    <t>Currency swaps</t>
  </si>
  <si>
    <t>Options</t>
  </si>
  <si>
    <t>Other instruments</t>
  </si>
  <si>
    <t>All countries (total)</t>
  </si>
  <si>
    <t>Argentina</t>
  </si>
  <si>
    <t>   </t>
  </si>
  <si>
    <t>Australia</t>
  </si>
  <si>
    <t>...</t>
  </si>
  <si>
    <t>Austria</t>
  </si>
  <si>
    <t>Bahrain</t>
  </si>
  <si>
    <t>Belgium</t>
  </si>
  <si>
    <t>Brazil</t>
  </si>
  <si>
    <t>Bulgaria</t>
  </si>
  <si>
    <t>Canada</t>
  </si>
  <si>
    <t>Chile</t>
  </si>
  <si>
    <t>China</t>
  </si>
  <si>
    <t>Chinese Taipei</t>
  </si>
  <si>
    <t>Colombia</t>
  </si>
  <si>
    <t>Czech Republic</t>
  </si>
  <si>
    <t>Denmark</t>
  </si>
  <si>
    <t>Finland</t>
  </si>
  <si>
    <t>France</t>
  </si>
  <si>
    <t>Germany</t>
  </si>
  <si>
    <t>Greece</t>
  </si>
  <si>
    <t>Hong Kong SAR</t>
  </si>
  <si>
    <t>Hungary</t>
  </si>
  <si>
    <t>India</t>
  </si>
  <si>
    <t>Indonesia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</si>
  <si>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</si>
  <si>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</si>
  <si>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</si>
  <si>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</si>
  <si>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</si>
  <si>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</si>
  <si>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</si>
  <si>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</si>
  <si>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Malaysia</t>
  </si>
  <si>
    <t>Mexico</t>
  </si>
  <si>
    <t>Netherlands</t>
  </si>
  <si>
    <t>New Zealand</t>
  </si>
  <si>
    <t>Norway</t>
  </si>
  <si>
    <t>Peru</t>
  </si>
  <si>
    <t>Philippines</t>
  </si>
  <si>
    <t>Poland</t>
  </si>
  <si>
    <t>Portugal</t>
  </si>
  <si>
    <t>Romania</t>
  </si>
  <si>
    <t>Russia</t>
  </si>
  <si>
    <t>Saudi Arabia</t>
  </si>
  <si>
    <t>Singapore</t>
  </si>
  <si>
    <t>Slovakia</t>
  </si>
  <si>
    <t>South Africa</t>
  </si>
  <si>
    <t>Spain</t>
  </si>
  <si>
    <t>Sweden</t>
  </si>
  <si>
    <t>Switzerland</t>
  </si>
  <si>
    <t>Thailand</t>
  </si>
  <si>
    <t>Turkey</t>
  </si>
  <si>
    <t>United Arab Emirates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</si>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</sst>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rial"/>
      <family val="2"/>
      <scheme val="minor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indent="1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>
      <selection activeCell="I10" sqref="I10:I38"/>
    </sheetView>
  </sheetViews>
  <sheetFormatPr defaultRowHeight="14" x14ac:dyDescent="0.3"/>
  <cols>
    <col min="1" max="1" width="21.6640625" bestFit="1" customWidth="1"/>
  </cols>
  <sheetData>
    <row r="1" spans="1:10" ht="14.5" x14ac:dyDescent="0.35">
      <c r="A1" s="1" t="s">
        <v>1</v>
      </c>
    </row>
    <row r="2" spans="1:10" ht="14.5" x14ac:dyDescent="0.35">
      <c r="A2" s="1" t="s">
        <v>2</v>
      </c>
      <c r="B2" s="3" t="s">
        <v>3</v>
      </c>
      <c r="C2" s="4"/>
      <c r="D2" s="4"/>
      <c r="E2" s="4"/>
      <c r="F2" s="4"/>
      <c r="G2" s="4"/>
      <c r="H2" s="4"/>
    </row>
    <row r="3" spans="1:10" ht="14.5" x14ac:dyDescent="0.35">
      <c r="A3" s="1" t="s">
        <v>0</v>
      </c>
      <c r="B3" s="3" t="s">
        <v>4</v>
      </c>
      <c r="C3" s="4"/>
      <c r="D3" s="4"/>
      <c r="E3" s="4"/>
      <c r="F3" s="4"/>
      <c r="G3" s="4"/>
      <c r="H3" s="4"/>
    </row>
    <row r="4" spans="1:10" ht="14.5" x14ac:dyDescent="0.35">
      <c r="A4" s="1" t="s">
        <v>5</v>
      </c>
      <c r="B4" s="3" t="s">
        <v>6</v>
      </c>
      <c r="C4" s="4"/>
      <c r="D4" s="4"/>
      <c r="E4" s="4"/>
      <c r="F4" s="4"/>
      <c r="G4" s="4"/>
      <c r="H4" s="4"/>
    </row>
    <row r="5" spans="1:10" ht="14.5" x14ac:dyDescent="0.35">
      <c r="A5" s="1" t="s">
        <v>7</v>
      </c>
      <c r="B5" s="3" t="s">
        <v>8</v>
      </c>
      <c r="C5" s="4"/>
      <c r="D5" s="4"/>
      <c r="E5" s="4"/>
      <c r="F5" s="4"/>
      <c r="G5" s="4"/>
      <c r="H5" s="4"/>
    </row>
    <row r="6" spans="1:10" ht="14.5" x14ac:dyDescent="0.35">
      <c r="A6" s="1" t="s">
        <v>9</v>
      </c>
      <c r="B6" s="3" t="s">
        <v>10</v>
      </c>
      <c r="C6" s="4"/>
      <c r="D6" s="4"/>
      <c r="E6" s="4"/>
      <c r="F6" s="4"/>
      <c r="G6" s="4"/>
      <c r="H6" s="4"/>
    </row>
    <row r="7" spans="1:10" ht="14.5" x14ac:dyDescent="0.35">
      <c r="A7" s="3" t="s">
        <v>0</v>
      </c>
      <c r="B7" s="4"/>
      <c r="C7" s="4"/>
      <c r="D7" s="4"/>
      <c r="E7" s="4"/>
      <c r="F7" s="4"/>
      <c r="G7" s="4"/>
      <c r="H7" s="4"/>
    </row>
    <row r="8" spans="1:10" ht="14.5" x14ac:dyDescent="0.35">
      <c r="A8" s="3">
        <v>2019</v>
      </c>
      <c r="B8" s="3" t="s">
        <v>11</v>
      </c>
      <c r="C8" s="4"/>
      <c r="D8" s="4"/>
      <c r="E8" s="4"/>
      <c r="F8" s="4"/>
      <c r="G8" s="4"/>
      <c r="H8" s="4"/>
      <c r="I8" s="4"/>
      <c r="J8" s="4"/>
    </row>
    <row r="9" spans="1:10" x14ac:dyDescent="0.3">
      <c r="A9" s="4"/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</row>
    <row r="10" spans="1:10" ht="14.5" x14ac:dyDescent="0.35">
      <c r="A10" s="1" t="s">
        <v>0</v>
      </c>
      <c r="B10" s="4"/>
      <c r="C10" s="4"/>
      <c r="D10" s="4"/>
      <c r="E10" s="4"/>
      <c r="F10" s="4"/>
      <c r="G10" s="4"/>
      <c r="H10" s="4"/>
    </row>
    <row r="11" spans="1:10" ht="14.5" x14ac:dyDescent="0.35">
      <c r="A11" s="1" t="s">
        <v>19</v>
      </c>
      <c r="B11" s="1">
        <v>8300586</v>
      </c>
      <c r="C11" s="1">
        <v>2378712</v>
      </c>
      <c r="D11" s="1">
        <v>1182332</v>
      </c>
      <c r="E11" s="1">
        <v>4234248</v>
      </c>
      <c r="F11" s="1">
        <v>143751</v>
      </c>
      <c r="G11" s="1">
        <v>361493</v>
      </c>
      <c r="H11" s="1">
        <v>51</v>
      </c>
    </row>
    <row r="12" spans="1:10" ht="14.5" x14ac:dyDescent="0.35">
      <c r="A12" s="2" t="s">
        <v>20</v>
      </c>
      <c r="B12" s="1">
        <v>1874</v>
      </c>
      <c r="C12" s="1">
        <v>1781</v>
      </c>
      <c r="D12" s="1">
        <v>93</v>
      </c>
      <c r="E12" s="1" t="s">
        <v>21</v>
      </c>
      <c r="F12" s="1" t="s">
        <v>21</v>
      </c>
      <c r="G12" s="1">
        <v>0</v>
      </c>
      <c r="H12" s="1" t="s">
        <v>21</v>
      </c>
    </row>
    <row r="13" spans="1:10" ht="14.5" x14ac:dyDescent="0.35">
      <c r="A13" s="2" t="s">
        <v>22</v>
      </c>
      <c r="B13" s="1">
        <v>119148</v>
      </c>
      <c r="C13" s="1">
        <v>33325</v>
      </c>
      <c r="D13" s="1">
        <v>15060</v>
      </c>
      <c r="E13" s="1">
        <v>65079</v>
      </c>
      <c r="F13" s="1">
        <v>4101</v>
      </c>
      <c r="G13" s="1">
        <v>1582</v>
      </c>
      <c r="H13" s="1" t="s">
        <v>23</v>
      </c>
    </row>
    <row r="14" spans="1:10" ht="14.5" x14ac:dyDescent="0.35">
      <c r="A14" s="2" t="s">
        <v>24</v>
      </c>
      <c r="B14" s="1">
        <v>15911</v>
      </c>
      <c r="C14" s="1">
        <v>2949</v>
      </c>
      <c r="D14" s="1">
        <v>1793</v>
      </c>
      <c r="E14" s="1">
        <v>11011</v>
      </c>
      <c r="F14" s="1">
        <v>45</v>
      </c>
      <c r="G14" s="1">
        <v>113</v>
      </c>
      <c r="H14" s="1" t="s">
        <v>21</v>
      </c>
    </row>
    <row r="15" spans="1:10" ht="14.5" x14ac:dyDescent="0.35">
      <c r="A15" s="2" t="s">
        <v>25</v>
      </c>
      <c r="B15" s="1">
        <v>1901</v>
      </c>
      <c r="C15" s="1">
        <v>439</v>
      </c>
      <c r="D15" s="1">
        <v>385</v>
      </c>
      <c r="E15" s="1">
        <v>1069</v>
      </c>
      <c r="F15" s="1" t="s">
        <v>23</v>
      </c>
      <c r="G15" s="1">
        <v>8</v>
      </c>
      <c r="H15" s="1" t="s">
        <v>23</v>
      </c>
    </row>
    <row r="16" spans="1:10" ht="14.5" x14ac:dyDescent="0.35">
      <c r="A16" s="2" t="s">
        <v>26</v>
      </c>
      <c r="B16" s="1">
        <v>36011</v>
      </c>
      <c r="C16" s="1">
        <v>4395</v>
      </c>
      <c r="D16" s="1">
        <v>2917</v>
      </c>
      <c r="E16" s="1">
        <v>27799</v>
      </c>
      <c r="F16" s="1">
        <v>569</v>
      </c>
      <c r="G16" s="1">
        <v>331</v>
      </c>
      <c r="H16" s="1" t="s">
        <v>21</v>
      </c>
    </row>
    <row r="17" spans="1:8" ht="14.5" x14ac:dyDescent="0.35">
      <c r="A17" s="2" t="s">
        <v>27</v>
      </c>
      <c r="B17" s="1">
        <v>18766</v>
      </c>
      <c r="C17" s="1">
        <v>6973</v>
      </c>
      <c r="D17" s="1">
        <v>9112</v>
      </c>
      <c r="E17" s="1">
        <v>350</v>
      </c>
      <c r="F17" s="1">
        <v>739</v>
      </c>
      <c r="G17" s="1">
        <v>1592</v>
      </c>
      <c r="H17" s="1" t="s">
        <v>21</v>
      </c>
    </row>
    <row r="18" spans="1:8" ht="14.5" x14ac:dyDescent="0.35">
      <c r="A18" s="2" t="s">
        <v>28</v>
      </c>
      <c r="B18" s="1">
        <v>2085</v>
      </c>
      <c r="C18" s="1">
        <v>1710</v>
      </c>
      <c r="D18" s="1">
        <v>42</v>
      </c>
      <c r="E18" s="1">
        <v>331</v>
      </c>
      <c r="F18" s="1" t="s">
        <v>23</v>
      </c>
      <c r="G18" s="1">
        <v>2</v>
      </c>
      <c r="H18" s="1" t="s">
        <v>21</v>
      </c>
    </row>
    <row r="19" spans="1:8" ht="14.5" x14ac:dyDescent="0.35">
      <c r="A19" s="2" t="s">
        <v>29</v>
      </c>
      <c r="B19" s="1">
        <v>109117</v>
      </c>
      <c r="C19" s="1">
        <v>18079</v>
      </c>
      <c r="D19" s="1">
        <v>13977</v>
      </c>
      <c r="E19" s="1">
        <v>69111</v>
      </c>
      <c r="F19" s="1">
        <v>4154</v>
      </c>
      <c r="G19" s="1">
        <v>3794</v>
      </c>
      <c r="H19" s="1" t="s">
        <v>23</v>
      </c>
    </row>
    <row r="20" spans="1:8" ht="14.5" x14ac:dyDescent="0.35">
      <c r="A20" s="2" t="s">
        <v>30</v>
      </c>
      <c r="B20" s="1">
        <v>8308</v>
      </c>
      <c r="C20" s="1">
        <v>3953</v>
      </c>
      <c r="D20" s="1">
        <v>3454</v>
      </c>
      <c r="E20" s="1">
        <v>723</v>
      </c>
      <c r="F20" s="1">
        <v>166</v>
      </c>
      <c r="G20" s="1">
        <v>12</v>
      </c>
      <c r="H20" s="1" t="s">
        <v>21</v>
      </c>
    </row>
    <row r="21" spans="1:8" ht="14.5" x14ac:dyDescent="0.35">
      <c r="A21" s="2" t="s">
        <v>31</v>
      </c>
      <c r="B21" s="1">
        <v>136017</v>
      </c>
      <c r="C21" s="1">
        <v>43302</v>
      </c>
      <c r="D21" s="1">
        <v>5466</v>
      </c>
      <c r="E21" s="1">
        <v>84347</v>
      </c>
      <c r="F21" s="1">
        <v>344</v>
      </c>
      <c r="G21" s="1">
        <v>2557</v>
      </c>
      <c r="H21" s="1" t="s">
        <v>21</v>
      </c>
    </row>
    <row r="22" spans="1:8" ht="14.5" x14ac:dyDescent="0.35">
      <c r="A22" s="2" t="s">
        <v>32</v>
      </c>
      <c r="B22" s="1">
        <v>29556</v>
      </c>
      <c r="C22" s="1">
        <v>10357</v>
      </c>
      <c r="D22" s="1">
        <v>2451</v>
      </c>
      <c r="E22" s="1">
        <v>15745</v>
      </c>
      <c r="F22" s="1">
        <v>129</v>
      </c>
      <c r="G22" s="1">
        <v>874</v>
      </c>
      <c r="H22" s="1" t="s">
        <v>21</v>
      </c>
    </row>
    <row r="23" spans="1:8" ht="14.5" x14ac:dyDescent="0.35">
      <c r="A23" s="2" t="s">
        <v>33</v>
      </c>
      <c r="B23" s="1">
        <v>4144</v>
      </c>
      <c r="C23" s="1">
        <v>2072</v>
      </c>
      <c r="D23" s="1">
        <v>1902</v>
      </c>
      <c r="E23" s="1">
        <v>67</v>
      </c>
      <c r="F23" s="1">
        <v>17</v>
      </c>
      <c r="G23" s="1">
        <v>86</v>
      </c>
      <c r="H23" s="1" t="s">
        <v>21</v>
      </c>
    </row>
    <row r="24" spans="1:8" ht="14.5" x14ac:dyDescent="0.35">
      <c r="A24" s="2" t="s">
        <v>34</v>
      </c>
      <c r="B24" s="1">
        <v>7344</v>
      </c>
      <c r="C24" s="1">
        <v>552</v>
      </c>
      <c r="D24" s="1">
        <v>2276</v>
      </c>
      <c r="E24" s="1">
        <v>4451</v>
      </c>
      <c r="F24" s="1">
        <v>31</v>
      </c>
      <c r="G24" s="1">
        <v>34</v>
      </c>
      <c r="H24" s="1" t="s">
        <v>21</v>
      </c>
    </row>
    <row r="25" spans="1:8" ht="14.5" x14ac:dyDescent="0.35">
      <c r="A25" s="2" t="s">
        <v>35</v>
      </c>
      <c r="B25" s="1">
        <v>63370</v>
      </c>
      <c r="C25" s="1">
        <v>15405</v>
      </c>
      <c r="D25" s="1">
        <v>2543</v>
      </c>
      <c r="E25" s="1">
        <v>43143</v>
      </c>
      <c r="F25" s="1">
        <v>1543</v>
      </c>
      <c r="G25" s="1">
        <v>736</v>
      </c>
      <c r="H25" s="1" t="s">
        <v>21</v>
      </c>
    </row>
    <row r="26" spans="1:8" ht="14.5" x14ac:dyDescent="0.35">
      <c r="A26" s="2" t="s">
        <v>36</v>
      </c>
      <c r="B26" s="1">
        <v>6584</v>
      </c>
      <c r="C26" s="1">
        <v>724</v>
      </c>
      <c r="D26" s="1">
        <v>364</v>
      </c>
      <c r="E26" s="1">
        <v>5216</v>
      </c>
      <c r="F26" s="1">
        <v>24</v>
      </c>
      <c r="G26" s="1">
        <v>255</v>
      </c>
      <c r="H26" s="1" t="s">
        <v>21</v>
      </c>
    </row>
    <row r="27" spans="1:8" ht="14.5" x14ac:dyDescent="0.35">
      <c r="A27" s="2" t="s">
        <v>37</v>
      </c>
      <c r="B27" s="1">
        <v>167123</v>
      </c>
      <c r="C27" s="1">
        <v>22866</v>
      </c>
      <c r="D27" s="1">
        <v>19752</v>
      </c>
      <c r="E27" s="1">
        <v>117885</v>
      </c>
      <c r="F27" s="1">
        <v>2513</v>
      </c>
      <c r="G27" s="1">
        <v>4083</v>
      </c>
      <c r="H27" s="1">
        <v>24</v>
      </c>
    </row>
    <row r="28" spans="1:8" ht="14.5" x14ac:dyDescent="0.35">
      <c r="A28" s="2" t="s">
        <v>38</v>
      </c>
      <c r="B28" s="1">
        <v>124448</v>
      </c>
      <c r="C28" s="1">
        <v>18916</v>
      </c>
      <c r="D28" s="1">
        <v>6982</v>
      </c>
      <c r="E28" s="1">
        <v>95725</v>
      </c>
      <c r="F28" s="1">
        <v>1157</v>
      </c>
      <c r="G28" s="1">
        <v>1668</v>
      </c>
      <c r="H28" s="1" t="s">
        <v>23</v>
      </c>
    </row>
    <row r="29" spans="1:8" ht="14.5" x14ac:dyDescent="0.35">
      <c r="A29" s="2" t="s">
        <v>39</v>
      </c>
      <c r="B29" s="1">
        <v>733</v>
      </c>
      <c r="C29" s="1">
        <v>301</v>
      </c>
      <c r="D29" s="1">
        <v>33</v>
      </c>
      <c r="E29" s="1">
        <v>322</v>
      </c>
      <c r="F29" s="1">
        <v>7</v>
      </c>
      <c r="G29" s="1">
        <v>70</v>
      </c>
      <c r="H29" s="1" t="s">
        <v>21</v>
      </c>
    </row>
    <row r="30" spans="1:8" ht="14.5" x14ac:dyDescent="0.35">
      <c r="A30" s="2" t="s">
        <v>40</v>
      </c>
      <c r="B30" s="1">
        <v>632108</v>
      </c>
      <c r="C30" s="1">
        <v>111701</v>
      </c>
      <c r="D30" s="1">
        <v>58619</v>
      </c>
      <c r="E30" s="1">
        <v>417161</v>
      </c>
      <c r="F30" s="1">
        <v>21686</v>
      </c>
      <c r="G30" s="1">
        <v>22934</v>
      </c>
      <c r="H30" s="1">
        <v>6</v>
      </c>
    </row>
    <row r="31" spans="1:8" ht="14.5" x14ac:dyDescent="0.35">
      <c r="A31" s="2" t="s">
        <v>41</v>
      </c>
      <c r="B31" s="1">
        <v>3979</v>
      </c>
      <c r="C31" s="1">
        <v>718</v>
      </c>
      <c r="D31" s="1">
        <v>137</v>
      </c>
      <c r="E31" s="1">
        <v>3066</v>
      </c>
      <c r="F31" s="1" t="s">
        <v>23</v>
      </c>
      <c r="G31" s="1">
        <v>59</v>
      </c>
      <c r="H31" s="1" t="s">
        <v>21</v>
      </c>
    </row>
    <row r="32" spans="1:8" ht="14.5" x14ac:dyDescent="0.35">
      <c r="A32" s="2" t="s">
        <v>42</v>
      </c>
      <c r="B32" s="1">
        <v>39932</v>
      </c>
      <c r="C32" s="1">
        <v>18777</v>
      </c>
      <c r="D32" s="1">
        <v>4711</v>
      </c>
      <c r="E32" s="1">
        <v>15578</v>
      </c>
      <c r="F32" s="1">
        <v>63</v>
      </c>
      <c r="G32" s="1">
        <v>805</v>
      </c>
      <c r="H32" s="1">
        <v>0</v>
      </c>
    </row>
    <row r="33" spans="1:9" ht="14.5" x14ac:dyDescent="0.35">
      <c r="A33" s="2" t="s">
        <v>43</v>
      </c>
      <c r="B33" s="1">
        <v>6679</v>
      </c>
      <c r="C33" s="1">
        <v>3730</v>
      </c>
      <c r="D33" s="1">
        <v>443</v>
      </c>
      <c r="E33" s="1">
        <v>2365</v>
      </c>
      <c r="F33" s="1">
        <v>91</v>
      </c>
      <c r="G33" s="1">
        <v>50</v>
      </c>
      <c r="H33" s="1" t="s">
        <v>21</v>
      </c>
    </row>
    <row r="34" spans="1:9" ht="14.5" x14ac:dyDescent="0.35">
      <c r="A34" s="2" t="s">
        <v>44</v>
      </c>
      <c r="B34" s="1">
        <v>7204</v>
      </c>
      <c r="C34" s="1">
        <v>702</v>
      </c>
      <c r="D34" s="1">
        <v>1598</v>
      </c>
      <c r="E34" s="1">
        <v>4709</v>
      </c>
      <c r="F34" s="1">
        <v>190</v>
      </c>
      <c r="G34" s="1">
        <v>4</v>
      </c>
      <c r="H34" s="1" t="s">
        <v>23</v>
      </c>
    </row>
    <row r="35" spans="1:9" ht="14.5" x14ac:dyDescent="0.35">
      <c r="A35" s="2" t="s">
        <v>45</v>
      </c>
      <c r="B35" s="1">
        <v>7126</v>
      </c>
      <c r="C35" s="1">
        <v>1068</v>
      </c>
      <c r="D35" s="1">
        <v>521</v>
      </c>
      <c r="E35" s="1">
        <v>5082</v>
      </c>
      <c r="F35" s="1">
        <v>13</v>
      </c>
      <c r="G35" s="1">
        <v>443</v>
      </c>
      <c r="H35" s="1" t="s">
        <v>21</v>
      </c>
    </row>
    <row r="36" spans="1:9" ht="14.5" x14ac:dyDescent="0.35">
      <c r="A36" s="2" t="s">
        <v>46</v>
      </c>
      <c r="B36" s="1">
        <v>17034</v>
      </c>
      <c r="C36" s="1">
        <v>2096</v>
      </c>
      <c r="D36" s="1">
        <v>531</v>
      </c>
      <c r="E36" s="1">
        <v>13520</v>
      </c>
      <c r="F36" s="1">
        <v>52</v>
      </c>
      <c r="G36" s="1">
        <v>834</v>
      </c>
      <c r="H36" s="1" t="s">
        <v>23</v>
      </c>
    </row>
    <row r="37" spans="1:9" ht="14.5" x14ac:dyDescent="0.35">
      <c r="A37" s="2" t="s">
        <v>47</v>
      </c>
      <c r="B37" s="1">
        <v>375505</v>
      </c>
      <c r="C37" s="1">
        <v>97614</v>
      </c>
      <c r="D37" s="1">
        <v>61133</v>
      </c>
      <c r="E37" s="1">
        <v>195279</v>
      </c>
      <c r="F37" s="1">
        <v>6049</v>
      </c>
      <c r="G37" s="1">
        <v>15421</v>
      </c>
      <c r="H37" s="1">
        <v>9</v>
      </c>
    </row>
    <row r="38" spans="1:9" ht="14.5" x14ac:dyDescent="0.35">
      <c r="A38" s="2" t="s">
        <v>48</v>
      </c>
      <c r="B38" s="1">
        <v>55317</v>
      </c>
      <c r="C38" s="1">
        <v>19687</v>
      </c>
      <c r="D38" s="1">
        <v>11984</v>
      </c>
      <c r="E38" s="1">
        <v>22297</v>
      </c>
      <c r="F38" s="1">
        <v>1043</v>
      </c>
      <c r="G38" s="1">
        <v>305</v>
      </c>
      <c r="H38" s="1" t="s">
        <v>23</v>
      </c>
    </row>
    <row r="39" spans="1:9" ht="14.5" x14ac:dyDescent="0.35">
      <c r="A39" s="2" t="s">
        <v>49</v>
      </c>
      <c r="B39" s="1">
        <v>461</v>
      </c>
      <c r="C39" s="1">
        <v>173</v>
      </c>
      <c r="D39" s="1">
        <v>13</v>
      </c>
      <c r="E39" s="1">
        <v>276</v>
      </c>
      <c r="F39" s="1" t="s">
        <v>21</v>
      </c>
      <c r="G39" s="1" t="s">
        <v>21</v>
      </c>
      <c r="H39" s="1" t="s">
        <v>21</v>
      </c>
    </row>
    <row r="40" spans="1:9" ht="14.5" x14ac:dyDescent="0.35">
      <c r="A40" s="2" t="s">
        <v>50</v>
      </c>
      <c r="B40" s="1">
        <v>58</v>
      </c>
      <c r="C40" s="1">
        <v>41</v>
      </c>
      <c r="D40" s="1">
        <v>4</v>
      </c>
      <c r="E40" s="1">
        <v>13</v>
      </c>
      <c r="F40" s="1" t="s">
        <v>23</v>
      </c>
      <c r="G40" s="1" t="s">
        <v>23</v>
      </c>
      <c r="H40" s="1" t="s">
        <v>21</v>
      </c>
    </row>
    <row r="41" spans="1:9" ht="14.5" x14ac:dyDescent="0.35">
      <c r="A41" s="2" t="s">
        <v>51</v>
      </c>
      <c r="B41" s="1">
        <v>57613</v>
      </c>
      <c r="C41" s="1">
        <v>8625</v>
      </c>
      <c r="D41" s="1">
        <v>15443</v>
      </c>
      <c r="E41" s="1">
        <v>32568</v>
      </c>
      <c r="F41" s="1">
        <v>17</v>
      </c>
      <c r="G41" s="1">
        <v>960</v>
      </c>
      <c r="H41" s="1" t="s">
        <v>23</v>
      </c>
      <c r="I41">
        <f t="shared" ref="I12:I64" si="0">G41/B41</f>
        <v>1.6662905941367399E-2</v>
      </c>
    </row>
    <row r="42" spans="1:9" ht="14.5" x14ac:dyDescent="0.35">
      <c r="A42" s="2" t="s">
        <v>52</v>
      </c>
      <c r="B42" s="1">
        <v>10119</v>
      </c>
      <c r="C42" s="1">
        <v>2248</v>
      </c>
      <c r="D42" s="1">
        <v>1157</v>
      </c>
      <c r="E42" s="1">
        <v>6543</v>
      </c>
      <c r="F42" s="1">
        <v>28</v>
      </c>
      <c r="G42" s="1">
        <v>143</v>
      </c>
      <c r="H42" s="1" t="s">
        <v>23</v>
      </c>
      <c r="I42">
        <f t="shared" si="0"/>
        <v>1.4131831208617452E-2</v>
      </c>
    </row>
    <row r="43" spans="1:9" ht="14.5" x14ac:dyDescent="0.35">
      <c r="A43" s="2" t="s">
        <v>53</v>
      </c>
      <c r="B43" s="1">
        <v>20101</v>
      </c>
      <c r="C43" s="1">
        <v>7362</v>
      </c>
      <c r="D43" s="1">
        <v>916</v>
      </c>
      <c r="E43" s="1">
        <v>11080</v>
      </c>
      <c r="F43" s="1">
        <v>242</v>
      </c>
      <c r="G43" s="1">
        <v>501</v>
      </c>
      <c r="H43" s="1" t="s">
        <v>21</v>
      </c>
      <c r="I43">
        <f t="shared" si="0"/>
        <v>2.4924133127705091E-2</v>
      </c>
    </row>
    <row r="44" spans="1:9" ht="14.5" x14ac:dyDescent="0.35">
      <c r="A44" s="2" t="s">
        <v>54</v>
      </c>
      <c r="B44" s="1">
        <v>64181</v>
      </c>
      <c r="C44" s="1">
        <v>10705</v>
      </c>
      <c r="D44" s="1">
        <v>1158</v>
      </c>
      <c r="E44" s="1">
        <v>51521</v>
      </c>
      <c r="F44" s="1">
        <v>704</v>
      </c>
      <c r="G44" s="1">
        <v>92</v>
      </c>
      <c r="H44" s="1" t="s">
        <v>23</v>
      </c>
      <c r="I44">
        <f t="shared" si="0"/>
        <v>1.4334460354310467E-3</v>
      </c>
    </row>
    <row r="45" spans="1:9" ht="14.5" x14ac:dyDescent="0.35">
      <c r="A45" s="2" t="s">
        <v>55</v>
      </c>
      <c r="B45" s="1">
        <v>9273</v>
      </c>
      <c r="C45" s="1">
        <v>1086</v>
      </c>
      <c r="D45" s="1">
        <v>754</v>
      </c>
      <c r="E45" s="1">
        <v>7127</v>
      </c>
      <c r="F45" s="1">
        <v>243</v>
      </c>
      <c r="G45" s="1">
        <v>63</v>
      </c>
      <c r="H45" s="1" t="s">
        <v>21</v>
      </c>
      <c r="I45">
        <f t="shared" si="0"/>
        <v>6.7939178259462957E-3</v>
      </c>
    </row>
    <row r="46" spans="1:9" ht="14.5" x14ac:dyDescent="0.35">
      <c r="A46" s="2" t="s">
        <v>56</v>
      </c>
      <c r="B46" s="1">
        <v>29994</v>
      </c>
      <c r="C46" s="1">
        <v>1624</v>
      </c>
      <c r="D46" s="1">
        <v>517</v>
      </c>
      <c r="E46" s="1">
        <v>27420</v>
      </c>
      <c r="F46" s="1">
        <v>361</v>
      </c>
      <c r="G46" s="1">
        <v>72</v>
      </c>
      <c r="H46" s="1" t="s">
        <v>23</v>
      </c>
      <c r="I46">
        <f t="shared" si="0"/>
        <v>2.4004800960192038E-3</v>
      </c>
    </row>
    <row r="47" spans="1:9" ht="14.5" x14ac:dyDescent="0.35">
      <c r="A47" s="2" t="s">
        <v>57</v>
      </c>
      <c r="B47" s="1">
        <v>2000</v>
      </c>
      <c r="C47" s="1">
        <v>1221</v>
      </c>
      <c r="D47" s="1">
        <v>636</v>
      </c>
      <c r="E47" s="1">
        <v>135</v>
      </c>
      <c r="F47" s="1">
        <v>4</v>
      </c>
      <c r="G47" s="1">
        <v>3</v>
      </c>
      <c r="H47" s="1" t="s">
        <v>21</v>
      </c>
      <c r="I47">
        <f t="shared" si="0"/>
        <v>1.5E-3</v>
      </c>
    </row>
    <row r="48" spans="1:9" ht="14.5" x14ac:dyDescent="0.35">
      <c r="A48" s="2" t="s">
        <v>58</v>
      </c>
      <c r="B48" s="1">
        <v>3759</v>
      </c>
      <c r="C48" s="1">
        <v>2177</v>
      </c>
      <c r="D48" s="1">
        <v>375</v>
      </c>
      <c r="E48" s="1">
        <v>1161</v>
      </c>
      <c r="F48" s="1">
        <v>33</v>
      </c>
      <c r="G48" s="1">
        <v>13</v>
      </c>
      <c r="H48" s="1" t="s">
        <v>21</v>
      </c>
      <c r="I48">
        <f t="shared" si="0"/>
        <v>3.458366586858207E-3</v>
      </c>
    </row>
    <row r="49" spans="1:9" ht="14.5" x14ac:dyDescent="0.35">
      <c r="A49" s="2" t="s">
        <v>59</v>
      </c>
      <c r="B49" s="1">
        <v>8864</v>
      </c>
      <c r="C49" s="1">
        <v>2556</v>
      </c>
      <c r="D49" s="1">
        <v>959</v>
      </c>
      <c r="E49" s="1">
        <v>5190</v>
      </c>
      <c r="F49" s="1">
        <v>41</v>
      </c>
      <c r="G49" s="1">
        <v>118</v>
      </c>
      <c r="H49" s="1" t="s">
        <v>21</v>
      </c>
      <c r="I49">
        <f t="shared" si="0"/>
        <v>1.3312274368231047E-2</v>
      </c>
    </row>
    <row r="50" spans="1:9" ht="14.5" x14ac:dyDescent="0.35">
      <c r="A50" s="2" t="s">
        <v>60</v>
      </c>
      <c r="B50" s="1">
        <v>1681</v>
      </c>
      <c r="C50" s="1">
        <v>436</v>
      </c>
      <c r="D50" s="1">
        <v>105</v>
      </c>
      <c r="E50" s="1">
        <v>1125</v>
      </c>
      <c r="F50" s="1">
        <v>2</v>
      </c>
      <c r="G50" s="1">
        <v>13</v>
      </c>
      <c r="H50" s="1">
        <v>0</v>
      </c>
      <c r="I50">
        <f t="shared" si="0"/>
        <v>7.7334919690660317E-3</v>
      </c>
    </row>
    <row r="51" spans="1:9" ht="14.5" x14ac:dyDescent="0.35">
      <c r="A51" s="2" t="s">
        <v>61</v>
      </c>
      <c r="B51" s="1">
        <v>2499</v>
      </c>
      <c r="C51" s="1">
        <v>773</v>
      </c>
      <c r="D51" s="1">
        <v>39</v>
      </c>
      <c r="E51" s="1">
        <v>1676</v>
      </c>
      <c r="F51" s="1">
        <v>3</v>
      </c>
      <c r="G51" s="1">
        <v>8</v>
      </c>
      <c r="H51" s="1" t="s">
        <v>21</v>
      </c>
      <c r="I51">
        <f t="shared" si="0"/>
        <v>3.2012805122048822E-3</v>
      </c>
    </row>
    <row r="52" spans="1:9" ht="14.5" x14ac:dyDescent="0.35">
      <c r="A52" s="2" t="s">
        <v>62</v>
      </c>
      <c r="B52" s="1">
        <v>46562</v>
      </c>
      <c r="C52" s="1">
        <v>22429</v>
      </c>
      <c r="D52" s="1">
        <v>1127</v>
      </c>
      <c r="E52" s="1">
        <v>22723</v>
      </c>
      <c r="F52" s="1">
        <v>77</v>
      </c>
      <c r="G52" s="1">
        <v>207</v>
      </c>
      <c r="H52" s="1" t="s">
        <v>21</v>
      </c>
      <c r="I52">
        <f t="shared" si="0"/>
        <v>4.4456853227954124E-3</v>
      </c>
    </row>
    <row r="53" spans="1:9" ht="14.5" x14ac:dyDescent="0.35">
      <c r="A53" s="2" t="s">
        <v>63</v>
      </c>
      <c r="B53" s="1">
        <v>5548</v>
      </c>
      <c r="C53" s="1">
        <v>2573</v>
      </c>
      <c r="D53" s="1">
        <v>1064</v>
      </c>
      <c r="E53" s="1">
        <v>1873</v>
      </c>
      <c r="F53" s="1">
        <v>7</v>
      </c>
      <c r="G53" s="1">
        <v>31</v>
      </c>
      <c r="H53" s="1" t="s">
        <v>21</v>
      </c>
      <c r="I53">
        <f t="shared" si="0"/>
        <v>5.5875991348233595E-3</v>
      </c>
    </row>
    <row r="54" spans="1:9" ht="14.5" x14ac:dyDescent="0.35">
      <c r="A54" s="2" t="s">
        <v>64</v>
      </c>
      <c r="B54" s="1">
        <v>639869</v>
      </c>
      <c r="C54" s="1">
        <v>153862</v>
      </c>
      <c r="D54" s="1">
        <v>98318</v>
      </c>
      <c r="E54" s="1">
        <v>335724</v>
      </c>
      <c r="F54" s="1">
        <v>7063</v>
      </c>
      <c r="G54" s="1">
        <v>44890</v>
      </c>
      <c r="H54" s="1">
        <v>11</v>
      </c>
      <c r="I54">
        <f t="shared" si="0"/>
        <v>7.0154984848461166E-2</v>
      </c>
    </row>
    <row r="55" spans="1:9" ht="14.5" x14ac:dyDescent="0.35">
      <c r="A55" s="2" t="s">
        <v>65</v>
      </c>
      <c r="B55" s="1">
        <v>654</v>
      </c>
      <c r="C55" s="1">
        <v>80</v>
      </c>
      <c r="D55" s="1">
        <v>14</v>
      </c>
      <c r="E55" s="1">
        <v>521</v>
      </c>
      <c r="F55" s="1" t="s">
        <v>23</v>
      </c>
      <c r="G55" s="1">
        <v>38</v>
      </c>
      <c r="H55" s="1" t="s">
        <v>21</v>
      </c>
      <c r="I55">
        <f t="shared" si="0"/>
        <v>5.8103975535168197E-2</v>
      </c>
    </row>
    <row r="56" spans="1:9" ht="14.5" x14ac:dyDescent="0.35">
      <c r="A56" s="2" t="s">
        <v>66</v>
      </c>
      <c r="B56" s="1">
        <v>20376</v>
      </c>
      <c r="C56" s="1">
        <v>2214</v>
      </c>
      <c r="D56" s="1">
        <v>1401</v>
      </c>
      <c r="E56" s="1">
        <v>12565</v>
      </c>
      <c r="F56" s="1">
        <v>2147</v>
      </c>
      <c r="G56" s="1">
        <v>2050</v>
      </c>
      <c r="H56" s="1" t="s">
        <v>21</v>
      </c>
      <c r="I56">
        <f t="shared" si="0"/>
        <v>0.10060855908912446</v>
      </c>
    </row>
    <row r="57" spans="1:9" ht="14.5" x14ac:dyDescent="0.35">
      <c r="A57" s="2" t="s">
        <v>67</v>
      </c>
      <c r="B57" s="1">
        <v>40704</v>
      </c>
      <c r="C57" s="1">
        <v>7922</v>
      </c>
      <c r="D57" s="1">
        <v>3372</v>
      </c>
      <c r="E57" s="1">
        <v>26469</v>
      </c>
      <c r="F57" s="1">
        <v>2009</v>
      </c>
      <c r="G57" s="1">
        <v>932</v>
      </c>
      <c r="H57" s="1" t="s">
        <v>21</v>
      </c>
      <c r="I57">
        <f t="shared" si="0"/>
        <v>2.2897012578616351E-2</v>
      </c>
    </row>
    <row r="58" spans="1:9" ht="14.5" x14ac:dyDescent="0.35">
      <c r="A58" s="2" t="s">
        <v>68</v>
      </c>
      <c r="B58" s="1">
        <v>37082</v>
      </c>
      <c r="C58" s="1">
        <v>4694</v>
      </c>
      <c r="D58" s="1">
        <v>1216</v>
      </c>
      <c r="E58" s="1">
        <v>30415</v>
      </c>
      <c r="F58" s="1">
        <v>157</v>
      </c>
      <c r="G58" s="1">
        <v>601</v>
      </c>
      <c r="H58" s="1" t="s">
        <v>23</v>
      </c>
      <c r="I58">
        <f t="shared" si="0"/>
        <v>1.6207324308289736E-2</v>
      </c>
    </row>
    <row r="59" spans="1:9" ht="14.5" x14ac:dyDescent="0.35">
      <c r="A59" s="2" t="s">
        <v>69</v>
      </c>
      <c r="B59" s="1">
        <v>275719</v>
      </c>
      <c r="C59" s="1">
        <v>64203</v>
      </c>
      <c r="D59" s="1">
        <v>29941</v>
      </c>
      <c r="E59" s="1">
        <v>161148</v>
      </c>
      <c r="F59" s="1">
        <v>36</v>
      </c>
      <c r="G59" s="1">
        <v>20389</v>
      </c>
      <c r="H59" s="1" t="s">
        <v>23</v>
      </c>
      <c r="I59">
        <f t="shared" si="0"/>
        <v>7.3948476528639659E-2</v>
      </c>
    </row>
    <row r="60" spans="1:9" ht="14.5" x14ac:dyDescent="0.35">
      <c r="A60" s="2" t="s">
        <v>70</v>
      </c>
      <c r="B60" s="1">
        <v>14421</v>
      </c>
      <c r="C60" s="1">
        <v>4384</v>
      </c>
      <c r="D60" s="1">
        <v>1477</v>
      </c>
      <c r="E60" s="1">
        <v>8335</v>
      </c>
      <c r="F60" s="1">
        <v>151</v>
      </c>
      <c r="G60" s="1">
        <v>74</v>
      </c>
      <c r="H60" s="1" t="s">
        <v>21</v>
      </c>
      <c r="I60">
        <f t="shared" si="0"/>
        <v>5.1314055890714933E-3</v>
      </c>
    </row>
    <row r="61" spans="1:9" ht="14.5" x14ac:dyDescent="0.35">
      <c r="A61" s="2" t="s">
        <v>71</v>
      </c>
      <c r="B61" s="1">
        <v>19309</v>
      </c>
      <c r="C61" s="1">
        <v>5917</v>
      </c>
      <c r="D61" s="1">
        <v>331</v>
      </c>
      <c r="E61" s="1">
        <v>11586</v>
      </c>
      <c r="F61" s="1">
        <v>949</v>
      </c>
      <c r="G61" s="1">
        <v>526</v>
      </c>
      <c r="H61" s="1" t="s">
        <v>21</v>
      </c>
      <c r="I61">
        <f t="shared" si="0"/>
        <v>2.72411828680926E-2</v>
      </c>
    </row>
    <row r="62" spans="1:9" ht="14.5" x14ac:dyDescent="0.35">
      <c r="A62" s="2" t="s">
        <v>72</v>
      </c>
      <c r="B62" s="1">
        <v>45885</v>
      </c>
      <c r="C62" s="1">
        <v>7686</v>
      </c>
      <c r="D62" s="1">
        <v>6002</v>
      </c>
      <c r="E62" s="1">
        <v>30769</v>
      </c>
      <c r="F62" s="1">
        <v>201</v>
      </c>
      <c r="G62" s="1">
        <v>1227</v>
      </c>
      <c r="H62" s="1" t="s">
        <v>21</v>
      </c>
      <c r="I62">
        <f t="shared" si="0"/>
        <v>2.674076495586793E-2</v>
      </c>
    </row>
    <row r="63" spans="1:9" ht="14.5" x14ac:dyDescent="0.35">
      <c r="A63" s="2" t="s">
        <v>73</v>
      </c>
      <c r="B63" s="1">
        <v>3576409</v>
      </c>
      <c r="C63" s="1">
        <v>1143755</v>
      </c>
      <c r="D63" s="1">
        <v>541629</v>
      </c>
      <c r="E63" s="1">
        <v>1645696</v>
      </c>
      <c r="F63" s="1">
        <v>78001</v>
      </c>
      <c r="G63" s="1">
        <v>167328</v>
      </c>
      <c r="H63" s="1" t="s">
        <v>23</v>
      </c>
      <c r="I63">
        <f t="shared" si="0"/>
        <v>4.6786595157321212E-2</v>
      </c>
    </row>
    <row r="64" spans="1:9" ht="14.5" x14ac:dyDescent="0.35">
      <c r="A64" s="2" t="s">
        <v>74</v>
      </c>
      <c r="B64" s="1">
        <v>1370119</v>
      </c>
      <c r="C64" s="1">
        <v>475773</v>
      </c>
      <c r="D64" s="1">
        <v>246079</v>
      </c>
      <c r="E64" s="1">
        <v>579155</v>
      </c>
      <c r="F64" s="1">
        <v>6550</v>
      </c>
      <c r="G64" s="1">
        <v>62562</v>
      </c>
      <c r="H64" s="1" t="s">
        <v>23</v>
      </c>
      <c r="I64">
        <f t="shared" si="0"/>
        <v>4.5661727193039438E-2</v>
      </c>
    </row>
    <row r="65" spans="1:8" ht="14.5" x14ac:dyDescent="0.35">
      <c r="A65" s="3" t="s">
        <v>0</v>
      </c>
      <c r="B65" s="4"/>
      <c r="C65" s="4"/>
      <c r="D65" s="4"/>
      <c r="E65" s="4"/>
      <c r="F65" s="4"/>
      <c r="G65" s="4"/>
      <c r="H65" s="4"/>
    </row>
  </sheetData>
  <mergeCells count="16">
    <mergeCell ref="B2:H2"/>
    <mergeCell ref="B3:H3"/>
    <mergeCell ref="B4:H4"/>
    <mergeCell ref="B5:H5"/>
    <mergeCell ref="B6:H6"/>
    <mergeCell ref="A65:H65"/>
    <mergeCell ref="A7:H7"/>
    <mergeCell ref="A8:A9"/>
    <mergeCell ref="B8:J8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internet</cp:lastModifiedBy>
  <dcterms:created xsi:type="dcterms:W3CDTF">2020-07-20T06:41:36Z</dcterms:created>
  <dcterms:modified xsi:type="dcterms:W3CDTF">2021-01-24T07:53:16Z</dcterms:modified>
</cp:coreProperties>
</file>